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IMKH~1\AppData\Local\Temp\"/>
    </mc:Choice>
  </mc:AlternateContent>
  <xr:revisionPtr revIDLastSave="0" documentId="13_ncr:1_{D89033DB-ED4F-4731-B349-A34ED30AF3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Лист1!$A$1:$F$54</definedName>
    <definedName name="_xlnm.Print_Area" localSheetId="0">Лист1!$A$1:$E$45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7" i="1" l="1"/>
  <c r="D24" i="1"/>
  <c r="D46" i="1" l="1"/>
  <c r="C46" i="1"/>
  <c r="E45" i="1"/>
  <c r="E30" i="1"/>
  <c r="E25" i="1"/>
  <c r="C27" i="1" l="1"/>
  <c r="C24" i="1" s="1"/>
  <c r="D33" i="1" l="1"/>
  <c r="C11" i="1" l="1"/>
  <c r="C39" i="1"/>
  <c r="E32" i="1"/>
  <c r="E27" i="1" l="1"/>
  <c r="E24" i="1" s="1"/>
  <c r="D36" i="1"/>
  <c r="E12" i="1"/>
  <c r="D11" i="1"/>
  <c r="D47" i="1" l="1"/>
  <c r="C47" i="1"/>
  <c r="E8" i="1" l="1"/>
  <c r="E9" i="1"/>
  <c r="E10" i="1"/>
  <c r="E14" i="1"/>
  <c r="E17" i="1"/>
  <c r="E18" i="1"/>
  <c r="E20" i="1"/>
  <c r="E21" i="1"/>
  <c r="E22" i="1"/>
  <c r="E26" i="1"/>
  <c r="E28" i="1"/>
  <c r="E29" i="1"/>
  <c r="E31" i="1"/>
  <c r="E34" i="1"/>
  <c r="E35" i="1"/>
  <c r="E37" i="1"/>
  <c r="E38" i="1"/>
  <c r="E40" i="1"/>
  <c r="E42" i="1"/>
  <c r="E44" i="1"/>
  <c r="E48" i="1"/>
  <c r="E49" i="1"/>
  <c r="E50" i="1"/>
  <c r="E51" i="1"/>
  <c r="E52" i="1"/>
  <c r="E53" i="1"/>
  <c r="E41" i="1"/>
  <c r="D16" i="1"/>
  <c r="C33" i="1"/>
  <c r="E46" i="1" l="1"/>
  <c r="E11" i="1"/>
  <c r="D43" i="1"/>
  <c r="D39" i="1" l="1"/>
  <c r="D23" i="1" s="1"/>
  <c r="D19" i="1"/>
  <c r="C19" i="1" l="1"/>
  <c r="E19" i="1" s="1"/>
  <c r="C7" i="1"/>
  <c r="E43" i="1" l="1"/>
  <c r="C16" i="1" l="1"/>
  <c r="C6" i="1" s="1"/>
  <c r="E16" i="1" l="1"/>
  <c r="E39" i="1"/>
  <c r="C36" i="1"/>
  <c r="C23" i="1" s="1"/>
  <c r="E23" i="1" s="1"/>
  <c r="C5" i="1" l="1"/>
  <c r="C54" i="1" s="1"/>
  <c r="E33" i="1" l="1"/>
  <c r="D7" i="1"/>
  <c r="D6" i="1" s="1"/>
  <c r="E6" i="1" s="1"/>
  <c r="E36" i="1" l="1"/>
  <c r="E7" i="1"/>
  <c r="D5" i="1" l="1"/>
  <c r="D54" i="1" l="1"/>
  <c r="E54" i="1" s="1"/>
  <c r="E5" i="1"/>
  <c r="E47" i="1"/>
</calcChain>
</file>

<file path=xl/sharedStrings.xml><?xml version="1.0" encoding="utf-8"?>
<sst xmlns="http://schemas.openxmlformats.org/spreadsheetml/2006/main" count="103" uniqueCount="103">
  <si>
    <t>Код бюджетной классификации</t>
  </si>
  <si>
    <t>Наименование дохода</t>
  </si>
  <si>
    <t>% исп.</t>
  </si>
  <si>
    <t>1 01 00000 00 0000 000</t>
  </si>
  <si>
    <t>НАЛОГИ НА ПРИБЫЛЬ, ДОХОДЫ</t>
  </si>
  <si>
    <t>1 01 01000 00 0000 110</t>
  </si>
  <si>
    <t>Налог на прибыль организаций</t>
  </si>
  <si>
    <t>НАЛОГОВЫЕ ДОХОДЫ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</si>
  <si>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</si>
  <si>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</si>
  <si>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</si>
  <si>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</si>
  <si>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</si>
  <si>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</si>
  <si>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</si>
  <si>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</si>
  <si>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</si>
  <si>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</si>
  <si>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</si>
  <si>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</si>
  <si>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Налог на добычу полезных ископаемых</t>
  </si>
  <si>
    <t>1 08 00000 00 0000 000</t>
  </si>
  <si>
    <t>ГОСУДАРСТВЕННАЯ ПОШЛИНА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</si>
  <si>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</si>
  <si>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</si>
  <si>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</si>
  <si>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</si>
  <si>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</si>
  <si>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</si>
  <si>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</si>
  <si>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1 12 00000 00 0000 000</t>
  </si>
  <si>
    <t>ПЛАТЕЖИ ПРИ ПОЛЬЗОВАНИИ ПРИРОДНЫМИ РЕСУРСАМИ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</si>
  <si>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</si>
  <si>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</si>
  <si>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</si>
  <si>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</si>
  <si>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</si>
  <si>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</si>
  <si>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</si>
  <si>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</si>
  <si>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</si>
  <si>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</si>
  <si>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</si>
  <si>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</si>
  <si>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</si>
  <si>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</si>
  <si>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</si>
  <si>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</si>
  <si>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</si>
  <si>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</si>
  <si>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</si>
  <si>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</si>
  <si>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</si>
  <si>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</si>
  <si>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1 17 05000 00 0000 180</t>
  </si>
  <si>
    <t>Прочие неналоговые доходы</t>
  </si>
  <si>
    <t>1 01 02000 01 0000 110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</si>
  <si>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</si>
  <si>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</si>
  <si>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НЕНАЛОГОВЫЕ ДОХОДЫ</t>
  </si>
  <si>
    <t>НАЛОГОВЫЕ И НЕНАЛОГОВЫЕ ДОХОДЫ ВСЕГО, В ТОМ ЧИСЛЕ:</t>
  </si>
  <si>
    <t>1 11 07000 00 0000 120</t>
  </si>
  <si>
    <t>Платежи от государственных и муниципальных унитарных предприятий</t>
  </si>
  <si>
    <t>1 11 00000 00 0000 000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</si>
  <si>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</si>
  <si>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</si>
  <si>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</si>
  <si>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 Российской Федерации (межбюджетные субсидии)</t>
  </si>
  <si>
    <t>Иные межбюджетные трансферты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</si>
  <si>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</si>
  <si>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</si>
  <si>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</si>
  <si>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2 02 10000 00 0000 150</t>
  </si>
  <si>
    <t>2 02 20000 00 0000 150</t>
  </si>
  <si>
    <t>2 02 30000 00 0000 150</t>
  </si>
  <si>
    <t>2 02 40000 00 0000 150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</si>
  <si>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</si>
  <si>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2 18 00000 00 0000 000</t>
  </si>
  <si>
    <t>Налог на профессиональный доход</t>
  </si>
  <si>
    <t>1 11 02000 00 0000 120</t>
  </si>
  <si>
    <t>Доходы от размещения средств бюджетов</t>
  </si>
  <si>
    <t>1 07 01000 01 0000 110</t>
  </si>
  <si>
    <t>НАЛОГИ, СБОРЫ И РЕГУЛЯРНЫЕ ПЛАТЕЖИ ЗА ПОЛЬЗОВАНИЕ ПРИРОДНЫМИ РЕСУРСАМИ</t>
  </si>
  <si>
    <t>1 07 00000 00 0000 110</t>
  </si>
  <si>
    <t>Сборы за пользование объектами животного мира и за пользование объектами водных биологических ресурсов</t>
  </si>
  <si>
    <t>1 07 04 000 01 0000 110</t>
  </si>
  <si>
    <t>1 05 06000 01 0000 110</t>
  </si>
  <si>
    <t>1 05 03000 01 0000 110</t>
  </si>
  <si>
    <t>Единый сельскохозяйственный налог</t>
  </si>
  <si>
    <t>1 11 05020 02 0000 120</t>
  </si>
  <si>
    <t>1 11 05030 02 0000 120</t>
  </si>
  <si>
    <t>1 11 05070 02 0000 120</t>
  </si>
  <si>
    <t>Дотации бюджетам бюджетной системы Российской Федерации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</si>
  <si>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</si>
  <si>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1 05 07000 01 0000 110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</si>
  <si>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</si>
  <si>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1 11 05300 02 0000 120</t>
  </si>
  <si>
    <t>Субвенции бюджетам бюджетной системы Российской Федерации</t>
  </si>
  <si>
    <t>Исполнение на 01.04.2026г.</t>
  </si>
  <si>
    <t>Исполнение на 01.04.2025г.</t>
  </si>
  <si>
    <t>Бюджет Чеченской Республики</t>
  </si>
  <si>
    <t>тыс. рублей</t>
  </si>
  <si>
    <t>Сведения об исполнении бюджета Чеченской Республики за 1-й квартал  2026 года по доходам в разрезе видов доходов в сравнении с соответствующим периодом прошлого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</si>
</sst>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_₽_-;\-* #,##0.00\ _₽_-;_-* &quot;-&quot;??\ _₽_-;_-@_-"/>
    <numFmt numFmtId="165" formatCode="#,##0.0"/>
    <numFmt numFmtId="166" formatCode="###\ ###\ ###\ ###\ ##0.00"/>
    <numFmt numFmtId="167" formatCode="#,##0.00;[Red]\-#,##0.00;0.00"/>
  </numFmts>
  <fonts count="13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4" fillId="0" borderId="0"/>
    <xf numFmtId="0" fontId="5" fillId="0" borderId="0"/>
    <xf numFmtId="0" fontId="6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57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165" fontId="3" fillId="0" borderId="0" xfId="0" applyNumberFormat="1" applyFont="1" applyFill="1"/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64" fontId="3" fillId="0" borderId="0" xfId="6" applyFont="1" applyFill="1"/>
    <xf numFmtId="164" fontId="3" fillId="0" borderId="0" xfId="6" applyFont="1" applyFill="1" applyAlignment="1">
      <alignment vertical="center"/>
    </xf>
    <xf numFmtId="4" fontId="3" fillId="0" borderId="0" xfId="0" applyNumberFormat="1" applyFont="1" applyFill="1" applyAlignment="1">
      <alignment vertical="center"/>
    </xf>
    <xf numFmtId="4" fontId="3" fillId="0" borderId="0" xfId="0" applyNumberFormat="1" applyFont="1" applyFill="1"/>
    <xf numFmtId="0" fontId="3" fillId="0" borderId="0" xfId="0" applyFont="1" applyFill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Alignment="1">
      <alignment horizontal="center" vertical="center"/>
    </xf>
    <xf numFmtId="10" fontId="3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/>
    <xf numFmtId="0" fontId="3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/>
    <xf numFmtId="0" fontId="8" fillId="0" borderId="0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NumberFormat="1" applyFont="1" applyFill="1" applyBorder="1" applyAlignment="1" applyProtection="1">
      <alignment horizontal="left" vertical="top" wrapText="1"/>
      <protection hidden="1"/>
    </xf>
    <xf numFmtId="0" fontId="8" fillId="0" borderId="0" xfId="0" applyNumberFormat="1" applyFont="1" applyFill="1" applyBorder="1" applyAlignment="1" applyProtection="1">
      <alignment horizontal="left" vertical="top" wrapText="1"/>
      <protection hidden="1"/>
    </xf>
    <xf numFmtId="0" fontId="2" fillId="0" borderId="8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3" fillId="0" borderId="1" xfId="6" applyNumberFormat="1" applyFont="1" applyFill="1" applyBorder="1" applyAlignment="1">
      <alignment horizontal="center" vertical="center"/>
    </xf>
    <xf numFmtId="4" fontId="9" fillId="0" borderId="1" xfId="7" applyNumberFormat="1" applyFont="1" applyFill="1" applyBorder="1" applyAlignment="1">
      <alignment horizontal="center" vertical="center"/>
    </xf>
    <xf numFmtId="4" fontId="3" fillId="0" borderId="1" xfId="7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4" fontId="9" fillId="0" borderId="1" xfId="5" applyNumberFormat="1" applyFont="1" applyFill="1" applyBorder="1" applyAlignment="1">
      <alignment horizontal="center" vertical="center"/>
    </xf>
    <xf numFmtId="4" fontId="11" fillId="0" borderId="1" xfId="5" applyNumberFormat="1" applyFont="1" applyFill="1" applyBorder="1" applyAlignment="1">
      <alignment horizontal="center" vertical="center"/>
    </xf>
    <xf numFmtId="167" fontId="12" fillId="0" borderId="16" xfId="2" applyNumberFormat="1" applyFont="1" applyFill="1" applyBorder="1" applyAlignment="1" applyProtection="1">
      <alignment horizontal="center" vertical="center"/>
      <protection hidden="1"/>
    </xf>
    <xf numFmtId="166" fontId="0" fillId="0" borderId="0" xfId="0" applyNumberFormat="1" applyFont="1" applyFill="1" applyBorder="1"/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right"/>
    </xf>
  </cellXfs>
  <cellStyles count="9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3" xfId="3" xr:uid="{00000000-0005-0000-0000-000003000000}"/>
    <cellStyle name="Обычный 3" xfId="4" xr:uid="{00000000-0005-0000-0000-000004000000}"/>
    <cellStyle name="Финансовый" xfId="6" builtinId="3"/>
    <cellStyle name="Финансовый 2" xfId="5" xr:uid="{00000000-0005-0000-0000-000006000000}"/>
    <cellStyle name="Финансовый 3" xfId="7" xr:uid="{00000000-0005-0000-0000-000007000000}"/>
    <cellStyle name="Финансовый 4" xfId="8" xr:uid="{87027393-1D72-4278-B5A3-19710B11366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2"/>
  <sheetViews>
    <sheetView tabSelected="1" zoomScale="118" zoomScaleNormal="118" workbookViewId="0">
      <pane xSplit="2" ySplit="1" topLeftCell="C2" activePane="bottomRight" state="frozen"/>
      <selection pane="topRight" activeCell="C1" sqref="C1"/>
      <selection pane="bottomLeft" activeCell="A2" sqref="A2"/>
      <selection pane="bottomRight" sqref="A1:E1"/>
    </sheetView>
  </sheetViews>
  <sheetFormatPr defaultRowHeight="11.25" x14ac:dyDescent="0.2"/>
  <cols>
    <col min="1" max="1" width="17.7109375" style="1" customWidth="1"/>
    <col min="2" max="2" width="28.5703125" style="1" customWidth="1"/>
    <col min="3" max="4" width="14" style="19" customWidth="1"/>
    <col min="5" max="5" width="12" style="24" customWidth="1"/>
    <col min="6" max="6" width="21.5703125" style="1" customWidth="1"/>
    <col min="7" max="7" width="14" style="1" customWidth="1"/>
    <col min="8" max="8" width="16" style="1" customWidth="1"/>
    <col min="9" max="9" width="9.140625" style="26"/>
    <col min="10" max="10" width="30" style="26" customWidth="1"/>
    <col min="11" max="11" width="10.28515625" style="1" bestFit="1" customWidth="1"/>
    <col min="12" max="16384" width="9.140625" style="1"/>
  </cols>
  <sheetData>
    <row r="1" spans="1:10" ht="22.5" customHeight="1" x14ac:dyDescent="0.2">
      <c r="A1" s="46" t="s">
        <v>102</v>
      </c>
      <c r="B1" s="46"/>
      <c r="C1" s="46"/>
      <c r="D1" s="46"/>
      <c r="E1" s="46"/>
    </row>
    <row r="2" spans="1:10" ht="12.75" customHeight="1" thickBot="1" x14ac:dyDescent="0.25">
      <c r="D2" s="56" t="s">
        <v>101</v>
      </c>
      <c r="E2" s="56"/>
    </row>
    <row r="3" spans="1:10" ht="22.5" customHeight="1" x14ac:dyDescent="0.2">
      <c r="A3" s="47" t="s">
        <v>0</v>
      </c>
      <c r="B3" s="49" t="s">
        <v>1</v>
      </c>
      <c r="C3" s="55" t="s">
        <v>100</v>
      </c>
      <c r="D3" s="55"/>
      <c r="E3" s="55"/>
    </row>
    <row r="4" spans="1:10" ht="32.25" customHeight="1" thickBot="1" x14ac:dyDescent="0.25">
      <c r="A4" s="48"/>
      <c r="B4" s="50"/>
      <c r="C4" s="12" t="s">
        <v>99</v>
      </c>
      <c r="D4" s="12" t="s">
        <v>98</v>
      </c>
      <c r="E4" s="14" t="s">
        <v>2</v>
      </c>
    </row>
    <row r="5" spans="1:10" s="3" customFormat="1" ht="27.75" customHeight="1" x14ac:dyDescent="0.25">
      <c r="A5" s="51" t="s">
        <v>60</v>
      </c>
      <c r="B5" s="52"/>
      <c r="C5" s="20">
        <f>C6+C23</f>
        <v>6956416.7678799992</v>
      </c>
      <c r="D5" s="20">
        <f>D6+D23</f>
        <v>7820062.4827100001</v>
      </c>
      <c r="E5" s="21">
        <f t="shared" ref="E5:E12" si="0">D5/C5*100</f>
        <v>112.41509448970524</v>
      </c>
      <c r="F5" s="10"/>
      <c r="G5" s="10"/>
      <c r="I5" s="27"/>
      <c r="J5" s="27"/>
    </row>
    <row r="6" spans="1:10" s="2" customFormat="1" ht="22.5" customHeight="1" thickBot="1" x14ac:dyDescent="0.2">
      <c r="A6" s="44" t="s">
        <v>7</v>
      </c>
      <c r="B6" s="45"/>
      <c r="C6" s="20">
        <f>C7+C10+C11+C16+C19+C22</f>
        <v>6525871.4387399992</v>
      </c>
      <c r="D6" s="20">
        <f t="shared" ref="D6" si="1">D7+D10+D11+D16+D19+D22</f>
        <v>6849496.8857100001</v>
      </c>
      <c r="E6" s="21">
        <f t="shared" si="0"/>
        <v>104.9591146563023</v>
      </c>
      <c r="F6" s="11"/>
      <c r="G6" s="11"/>
      <c r="I6" s="28"/>
      <c r="J6" s="28"/>
    </row>
    <row r="7" spans="1:10" ht="27" customHeight="1" x14ac:dyDescent="0.2">
      <c r="A7" s="13" t="s">
        <v>3</v>
      </c>
      <c r="B7" s="32" t="s">
        <v>4</v>
      </c>
      <c r="C7" s="20">
        <f>C8+C9</f>
        <v>3156601.4597999998</v>
      </c>
      <c r="D7" s="20">
        <f>D8+D9</f>
        <v>4048526.3646</v>
      </c>
      <c r="E7" s="21">
        <f t="shared" si="0"/>
        <v>128.2558604929655</v>
      </c>
      <c r="G7" s="9"/>
    </row>
    <row r="8" spans="1:10" ht="22.5" customHeight="1" x14ac:dyDescent="0.2">
      <c r="A8" s="6" t="s">
        <v>5</v>
      </c>
      <c r="B8" s="7" t="s">
        <v>6</v>
      </c>
      <c r="C8" s="39">
        <v>605223.93216999993</v>
      </c>
      <c r="D8" s="33">
        <v>1229107.0352699999</v>
      </c>
      <c r="E8" s="22">
        <f t="shared" si="0"/>
        <v>203.0830193484085</v>
      </c>
    </row>
    <row r="9" spans="1:10" ht="22.5" x14ac:dyDescent="0.2">
      <c r="A9" s="6" t="s">
        <v>56</v>
      </c>
      <c r="B9" s="7" t="s">
        <v>57</v>
      </c>
      <c r="C9" s="39">
        <v>2551377.5276299999</v>
      </c>
      <c r="D9" s="33">
        <v>2819419.3293300001</v>
      </c>
      <c r="E9" s="22">
        <f t="shared" si="0"/>
        <v>110.50576791545966</v>
      </c>
    </row>
    <row r="10" spans="1:10" s="2" customFormat="1" ht="30.75" customHeight="1" x14ac:dyDescent="0.15">
      <c r="A10" s="4" t="s">
        <v>8</v>
      </c>
      <c r="B10" s="5" t="s">
        <v>9</v>
      </c>
      <c r="C10" s="40">
        <v>1078582.32015</v>
      </c>
      <c r="D10" s="20">
        <v>1097729.2758900002</v>
      </c>
      <c r="E10" s="21">
        <f t="shared" si="0"/>
        <v>101.77519651326543</v>
      </c>
      <c r="I10" s="28"/>
      <c r="J10" s="28"/>
    </row>
    <row r="11" spans="1:10" s="2" customFormat="1" ht="21" x14ac:dyDescent="0.15">
      <c r="A11" s="4" t="s">
        <v>10</v>
      </c>
      <c r="B11" s="5" t="s">
        <v>11</v>
      </c>
      <c r="C11" s="41">
        <f>C12+C13+C14+C15</f>
        <v>123719.08522000001</v>
      </c>
      <c r="D11" s="20">
        <f>D12+D13+D14+D15</f>
        <v>137588.43341</v>
      </c>
      <c r="E11" s="21">
        <f t="shared" si="0"/>
        <v>111.21035462340932</v>
      </c>
      <c r="G11" s="25"/>
      <c r="I11" s="28"/>
      <c r="J11" s="28"/>
    </row>
    <row r="12" spans="1:10" ht="33.75" x14ac:dyDescent="0.2">
      <c r="A12" s="6" t="s">
        <v>12</v>
      </c>
      <c r="B12" s="7" t="s">
        <v>13</v>
      </c>
      <c r="C12" s="33">
        <v>75597.983309999996</v>
      </c>
      <c r="D12" s="33">
        <v>46367.392919999998</v>
      </c>
      <c r="E12" s="21">
        <f t="shared" si="0"/>
        <v>61.334166455028416</v>
      </c>
    </row>
    <row r="13" spans="1:10" ht="22.5" x14ac:dyDescent="0.2">
      <c r="A13" s="6" t="s">
        <v>87</v>
      </c>
      <c r="B13" s="7" t="s">
        <v>88</v>
      </c>
      <c r="C13" s="33">
        <v>0.23400000000000001</v>
      </c>
      <c r="D13" s="33">
        <v>0</v>
      </c>
      <c r="E13" s="22"/>
    </row>
    <row r="14" spans="1:10" ht="22.5" x14ac:dyDescent="0.2">
      <c r="A14" s="6" t="s">
        <v>86</v>
      </c>
      <c r="B14" s="7" t="s">
        <v>78</v>
      </c>
      <c r="C14" s="33">
        <v>48127.682710000001</v>
      </c>
      <c r="D14" s="36">
        <v>68730.900010000012</v>
      </c>
      <c r="E14" s="22">
        <f>D14/C14*100</f>
        <v>142.8094937047926</v>
      </c>
    </row>
    <row r="15" spans="1:10" ht="31.5" customHeight="1" x14ac:dyDescent="0.2">
      <c r="A15" s="6" t="s">
        <v>94</v>
      </c>
      <c r="B15" s="7" t="s">
        <v>93</v>
      </c>
      <c r="C15" s="38">
        <v>-6.8148</v>
      </c>
      <c r="D15" s="37">
        <v>22490.140480000002</v>
      </c>
      <c r="E15" s="22"/>
    </row>
    <row r="16" spans="1:10" s="2" customFormat="1" ht="10.5" x14ac:dyDescent="0.15">
      <c r="A16" s="4" t="s">
        <v>14</v>
      </c>
      <c r="B16" s="5" t="s">
        <v>15</v>
      </c>
      <c r="C16" s="20">
        <f>C17+C18</f>
        <v>2140439.5159799997</v>
      </c>
      <c r="D16" s="20">
        <f>D17+D18</f>
        <v>1544283.01969</v>
      </c>
      <c r="E16" s="21">
        <f t="shared" ref="E16:E23" si="2">D16/C16*100</f>
        <v>72.147940091778324</v>
      </c>
      <c r="I16" s="28"/>
      <c r="J16" s="28"/>
    </row>
    <row r="17" spans="1:11" ht="22.5" x14ac:dyDescent="0.2">
      <c r="A17" s="6" t="s">
        <v>16</v>
      </c>
      <c r="B17" s="7" t="s">
        <v>17</v>
      </c>
      <c r="C17" s="33">
        <v>1976154.4322899999</v>
      </c>
      <c r="D17" s="33">
        <v>1554386.0663399999</v>
      </c>
      <c r="E17" s="22">
        <f t="shared" si="2"/>
        <v>78.657115098983027</v>
      </c>
    </row>
    <row r="18" spans="1:11" ht="22.5" x14ac:dyDescent="0.2">
      <c r="A18" s="6" t="s">
        <v>18</v>
      </c>
      <c r="B18" s="7" t="s">
        <v>19</v>
      </c>
      <c r="C18" s="33">
        <v>164285.08369</v>
      </c>
      <c r="D18" s="38">
        <v>-10103.04665</v>
      </c>
      <c r="E18" s="22">
        <f t="shared" si="2"/>
        <v>-6.1497041746431975</v>
      </c>
    </row>
    <row r="19" spans="1:11" ht="42" x14ac:dyDescent="0.2">
      <c r="A19" s="4" t="s">
        <v>83</v>
      </c>
      <c r="B19" s="5" t="s">
        <v>82</v>
      </c>
      <c r="C19" s="20">
        <f>C20+C21</f>
        <v>4230.6417899999997</v>
      </c>
      <c r="D19" s="20">
        <f>D20+D21</f>
        <v>3889.2588099999998</v>
      </c>
      <c r="E19" s="21">
        <f t="shared" si="2"/>
        <v>91.930704679206613</v>
      </c>
    </row>
    <row r="20" spans="1:11" ht="22.5" x14ac:dyDescent="0.2">
      <c r="A20" s="6" t="s">
        <v>81</v>
      </c>
      <c r="B20" s="7" t="s">
        <v>20</v>
      </c>
      <c r="C20" s="33">
        <v>4199.6617900000001</v>
      </c>
      <c r="D20" s="33">
        <v>3884.0836099999997</v>
      </c>
      <c r="E20" s="22">
        <f t="shared" si="2"/>
        <v>92.485628705829654</v>
      </c>
    </row>
    <row r="21" spans="1:11" ht="45" x14ac:dyDescent="0.2">
      <c r="A21" s="6" t="s">
        <v>85</v>
      </c>
      <c r="B21" s="7" t="s">
        <v>84</v>
      </c>
      <c r="C21" s="33">
        <v>30.98</v>
      </c>
      <c r="D21" s="33">
        <v>5.1752000000000002</v>
      </c>
      <c r="E21" s="22">
        <f t="shared" si="2"/>
        <v>16.704970948999353</v>
      </c>
    </row>
    <row r="22" spans="1:11" ht="21" x14ac:dyDescent="0.2">
      <c r="A22" s="4" t="s">
        <v>21</v>
      </c>
      <c r="B22" s="5" t="s">
        <v>22</v>
      </c>
      <c r="C22" s="20">
        <v>22298.415800000002</v>
      </c>
      <c r="D22" s="20">
        <v>17480.533309999999</v>
      </c>
      <c r="E22" s="21">
        <f t="shared" si="2"/>
        <v>78.393610859117615</v>
      </c>
    </row>
    <row r="23" spans="1:11" s="2" customFormat="1" ht="29.25" customHeight="1" thickBot="1" x14ac:dyDescent="0.2">
      <c r="A23" s="53" t="s">
        <v>59</v>
      </c>
      <c r="B23" s="54"/>
      <c r="C23" s="20">
        <f>C24+C33+C36+C39+C42+C43</f>
        <v>430545.32914000005</v>
      </c>
      <c r="D23" s="20">
        <f>D24+D33+D36+D39+D42+D43</f>
        <v>970565.59700000007</v>
      </c>
      <c r="E23" s="20">
        <f t="shared" si="2"/>
        <v>225.42704131494645</v>
      </c>
      <c r="G23" s="11"/>
      <c r="I23" s="28"/>
      <c r="J23" s="28"/>
    </row>
    <row r="24" spans="1:11" s="2" customFormat="1" ht="52.5" customHeight="1" x14ac:dyDescent="0.15">
      <c r="A24" s="4" t="s">
        <v>63</v>
      </c>
      <c r="B24" s="8" t="s">
        <v>58</v>
      </c>
      <c r="C24" s="20">
        <f>C25+C26+C27+C32</f>
        <v>211294.75707000002</v>
      </c>
      <c r="D24" s="20">
        <f>D25+D26+D27+D32</f>
        <v>722067.08370000008</v>
      </c>
      <c r="E24" s="20">
        <f t="shared" ref="E24" si="3">E25+E26+E27+E32</f>
        <v>646.8735996651792</v>
      </c>
      <c r="I24" s="28"/>
      <c r="J24" s="28"/>
    </row>
    <row r="25" spans="1:11" ht="82.5" customHeight="1" x14ac:dyDescent="0.2">
      <c r="A25" s="6" t="s">
        <v>23</v>
      </c>
      <c r="B25" s="7" t="s">
        <v>24</v>
      </c>
      <c r="C25" s="33">
        <v>96.974999999999994</v>
      </c>
      <c r="D25" s="33">
        <v>0</v>
      </c>
      <c r="E25" s="22">
        <f t="shared" ref="E25:E31" si="4">D25/C25*100</f>
        <v>0</v>
      </c>
    </row>
    <row r="26" spans="1:11" ht="22.5" x14ac:dyDescent="0.2">
      <c r="A26" s="6" t="s">
        <v>79</v>
      </c>
      <c r="B26" s="7" t="s">
        <v>80</v>
      </c>
      <c r="C26" s="33">
        <v>174559.12565999999</v>
      </c>
      <c r="D26" s="33">
        <v>640671.12488999998</v>
      </c>
      <c r="E26" s="22">
        <f t="shared" si="4"/>
        <v>367.02241860323943</v>
      </c>
    </row>
    <row r="27" spans="1:11" ht="105.75" customHeight="1" x14ac:dyDescent="0.2">
      <c r="A27" s="6" t="s">
        <v>25</v>
      </c>
      <c r="B27" s="7" t="s">
        <v>26</v>
      </c>
      <c r="C27" s="33">
        <f>C28+C29+C31+C30</f>
        <v>36297.450130000005</v>
      </c>
      <c r="D27" s="33">
        <f>D28+D29+D31+D30</f>
        <v>81204.433610000007</v>
      </c>
      <c r="E27" s="22">
        <f t="shared" si="4"/>
        <v>223.71938888038909</v>
      </c>
      <c r="F27" s="9"/>
      <c r="G27" s="9"/>
    </row>
    <row r="28" spans="1:11" ht="101.25" x14ac:dyDescent="0.2">
      <c r="A28" s="6" t="s">
        <v>89</v>
      </c>
      <c r="B28" s="7" t="s">
        <v>27</v>
      </c>
      <c r="C28" s="33">
        <v>20932.967390000002</v>
      </c>
      <c r="D28" s="33">
        <v>46915.958210000004</v>
      </c>
      <c r="E28" s="22">
        <f t="shared" si="4"/>
        <v>224.12473748185587</v>
      </c>
      <c r="G28" s="18"/>
      <c r="I28" s="29"/>
      <c r="J28" s="30"/>
      <c r="K28" s="17"/>
    </row>
    <row r="29" spans="1:11" ht="101.25" x14ac:dyDescent="0.2">
      <c r="A29" s="6" t="s">
        <v>90</v>
      </c>
      <c r="B29" s="7" t="s">
        <v>28</v>
      </c>
      <c r="C29" s="35">
        <v>164.297</v>
      </c>
      <c r="D29" s="33">
        <v>33.067</v>
      </c>
      <c r="E29" s="22">
        <f t="shared" si="4"/>
        <v>20.126356537246572</v>
      </c>
      <c r="I29" s="29"/>
      <c r="J29" s="30"/>
      <c r="K29" s="16"/>
    </row>
    <row r="30" spans="1:11" ht="56.25" x14ac:dyDescent="0.2">
      <c r="A30" s="6" t="s">
        <v>96</v>
      </c>
      <c r="B30" s="7" t="s">
        <v>95</v>
      </c>
      <c r="C30" s="35">
        <v>0.19636000000000001</v>
      </c>
      <c r="D30" s="33">
        <v>0</v>
      </c>
      <c r="E30" s="22">
        <f t="shared" si="4"/>
        <v>0</v>
      </c>
      <c r="I30" s="29"/>
      <c r="J30" s="30"/>
      <c r="K30" s="16"/>
    </row>
    <row r="31" spans="1:11" ht="45" x14ac:dyDescent="0.2">
      <c r="A31" s="6" t="s">
        <v>91</v>
      </c>
      <c r="B31" s="7" t="s">
        <v>29</v>
      </c>
      <c r="C31" s="35">
        <v>15199.989380000001</v>
      </c>
      <c r="D31" s="33">
        <v>34255.4084</v>
      </c>
      <c r="E31" s="22">
        <f t="shared" si="4"/>
        <v>225.36468640611642</v>
      </c>
      <c r="I31" s="29"/>
      <c r="J31" s="30"/>
      <c r="K31" s="16"/>
    </row>
    <row r="32" spans="1:11" ht="33.75" x14ac:dyDescent="0.2">
      <c r="A32" s="6" t="s">
        <v>61</v>
      </c>
      <c r="B32" s="7" t="s">
        <v>62</v>
      </c>
      <c r="C32" s="35">
        <v>341.20628000000005</v>
      </c>
      <c r="D32" s="33">
        <v>191.52520000000001</v>
      </c>
      <c r="E32" s="22">
        <f t="shared" ref="E32:E45" si="5">D32/C32*100</f>
        <v>56.131792181550701</v>
      </c>
      <c r="F32" s="9"/>
      <c r="G32" s="9"/>
      <c r="I32" s="29"/>
      <c r="J32" s="31"/>
      <c r="K32" s="16"/>
    </row>
    <row r="33" spans="1:11" s="2" customFormat="1" ht="21" x14ac:dyDescent="0.15">
      <c r="A33" s="4" t="s">
        <v>30</v>
      </c>
      <c r="B33" s="5" t="s">
        <v>31</v>
      </c>
      <c r="C33" s="20">
        <f>C34+C35</f>
        <v>431.88577999999995</v>
      </c>
      <c r="D33" s="20">
        <f>D34+D35</f>
        <v>447.69268999999997</v>
      </c>
      <c r="E33" s="21">
        <f t="shared" si="5"/>
        <v>103.65997463496019</v>
      </c>
      <c r="I33" s="28"/>
      <c r="J33" s="28"/>
    </row>
    <row r="34" spans="1:11" ht="22.5" x14ac:dyDescent="0.2">
      <c r="A34" s="6" t="s">
        <v>32</v>
      </c>
      <c r="B34" s="7" t="s">
        <v>33</v>
      </c>
      <c r="C34" s="33">
        <v>149.53139999999999</v>
      </c>
      <c r="D34" s="33">
        <v>148.78139999999999</v>
      </c>
      <c r="E34" s="22">
        <f t="shared" si="5"/>
        <v>99.498433105020084</v>
      </c>
      <c r="I34" s="29"/>
      <c r="J34" s="31"/>
      <c r="K34" s="15"/>
    </row>
    <row r="35" spans="1:11" ht="22.5" x14ac:dyDescent="0.2">
      <c r="A35" s="6" t="s">
        <v>34</v>
      </c>
      <c r="B35" s="7" t="s">
        <v>35</v>
      </c>
      <c r="C35" s="33">
        <v>282.35437999999999</v>
      </c>
      <c r="D35" s="33">
        <v>298.91128999999995</v>
      </c>
      <c r="E35" s="22">
        <f t="shared" si="5"/>
        <v>105.86387574366651</v>
      </c>
    </row>
    <row r="36" spans="1:11" s="2" customFormat="1" ht="42" x14ac:dyDescent="0.15">
      <c r="A36" s="4" t="s">
        <v>36</v>
      </c>
      <c r="B36" s="5" t="s">
        <v>37</v>
      </c>
      <c r="C36" s="20">
        <f>C37+C38</f>
        <v>6897.25731</v>
      </c>
      <c r="D36" s="20">
        <f>D37+D38</f>
        <v>4482.86949</v>
      </c>
      <c r="E36" s="21">
        <f t="shared" si="5"/>
        <v>64.994957974099421</v>
      </c>
      <c r="I36" s="28"/>
      <c r="J36" s="28"/>
    </row>
    <row r="37" spans="1:11" ht="22.5" x14ac:dyDescent="0.2">
      <c r="A37" s="6" t="s">
        <v>38</v>
      </c>
      <c r="B37" s="7" t="s">
        <v>39</v>
      </c>
      <c r="C37" s="33">
        <v>2992.6979999999999</v>
      </c>
      <c r="D37" s="33">
        <v>574.64149999999995</v>
      </c>
      <c r="E37" s="22">
        <f t="shared" si="5"/>
        <v>19.20145300327664</v>
      </c>
    </row>
    <row r="38" spans="1:11" ht="22.5" x14ac:dyDescent="0.2">
      <c r="A38" s="6" t="s">
        <v>40</v>
      </c>
      <c r="B38" s="7" t="s">
        <v>41</v>
      </c>
      <c r="C38" s="33">
        <v>3904.5593100000001</v>
      </c>
      <c r="D38" s="33">
        <v>3908.2279900000003</v>
      </c>
      <c r="E38" s="22">
        <f t="shared" si="5"/>
        <v>100.09395887496457</v>
      </c>
    </row>
    <row r="39" spans="1:11" s="2" customFormat="1" ht="31.5" customHeight="1" x14ac:dyDescent="0.15">
      <c r="A39" s="4" t="s">
        <v>42</v>
      </c>
      <c r="B39" s="5" t="s">
        <v>43</v>
      </c>
      <c r="C39" s="20">
        <f>C40+C41</f>
        <v>8304.7740000000013</v>
      </c>
      <c r="D39" s="20">
        <f>D40+D41</f>
        <v>4231.4602200000008</v>
      </c>
      <c r="E39" s="21">
        <f t="shared" si="5"/>
        <v>50.952141744013744</v>
      </c>
      <c r="I39" s="28"/>
      <c r="J39" s="28"/>
    </row>
    <row r="40" spans="1:11" ht="96" customHeight="1" x14ac:dyDescent="0.2">
      <c r="A40" s="6" t="s">
        <v>44</v>
      </c>
      <c r="B40" s="7" t="s">
        <v>45</v>
      </c>
      <c r="C40" s="33">
        <v>1881</v>
      </c>
      <c r="D40" s="33">
        <v>2617.0602200000003</v>
      </c>
      <c r="E40" s="22">
        <f t="shared" si="5"/>
        <v>139.13132482721957</v>
      </c>
      <c r="I40" s="29"/>
      <c r="J40" s="30"/>
      <c r="K40" s="16"/>
    </row>
    <row r="41" spans="1:11" ht="35.25" customHeight="1" x14ac:dyDescent="0.2">
      <c r="A41" s="6" t="s">
        <v>46</v>
      </c>
      <c r="B41" s="7" t="s">
        <v>47</v>
      </c>
      <c r="C41" s="33">
        <v>6423.7740000000003</v>
      </c>
      <c r="D41" s="33">
        <v>1614.4</v>
      </c>
      <c r="E41" s="22">
        <f t="shared" si="5"/>
        <v>25.13164379693308</v>
      </c>
    </row>
    <row r="42" spans="1:11" ht="21" x14ac:dyDescent="0.2">
      <c r="A42" s="4" t="s">
        <v>48</v>
      </c>
      <c r="B42" s="5" t="s">
        <v>49</v>
      </c>
      <c r="C42" s="20">
        <v>202581.91786000002</v>
      </c>
      <c r="D42" s="20">
        <v>238154.58447</v>
      </c>
      <c r="E42" s="21">
        <f t="shared" si="5"/>
        <v>117.55964549342626</v>
      </c>
    </row>
    <row r="43" spans="1:11" s="2" customFormat="1" ht="21" x14ac:dyDescent="0.15">
      <c r="A43" s="4" t="s">
        <v>50</v>
      </c>
      <c r="B43" s="5" t="s">
        <v>51</v>
      </c>
      <c r="C43" s="20">
        <v>1034.73712</v>
      </c>
      <c r="D43" s="20">
        <f>D44+D45</f>
        <v>1181.90643</v>
      </c>
      <c r="E43" s="21">
        <f t="shared" si="5"/>
        <v>114.22286947625886</v>
      </c>
      <c r="I43" s="28"/>
      <c r="J43" s="28"/>
    </row>
    <row r="44" spans="1:11" ht="22.5" x14ac:dyDescent="0.2">
      <c r="A44" s="6" t="s">
        <v>52</v>
      </c>
      <c r="B44" s="7" t="s">
        <v>53</v>
      </c>
      <c r="C44" s="34">
        <v>344.35012</v>
      </c>
      <c r="D44" s="34">
        <v>1181.90643</v>
      </c>
      <c r="E44" s="22">
        <f t="shared" si="5"/>
        <v>343.22811619754918</v>
      </c>
    </row>
    <row r="45" spans="1:11" ht="22.5" x14ac:dyDescent="0.2">
      <c r="A45" s="6" t="s">
        <v>54</v>
      </c>
      <c r="B45" s="7" t="s">
        <v>55</v>
      </c>
      <c r="C45" s="34">
        <v>690.38699999999994</v>
      </c>
      <c r="D45" s="33">
        <v>0</v>
      </c>
      <c r="E45" s="22">
        <f t="shared" si="5"/>
        <v>0</v>
      </c>
    </row>
    <row r="46" spans="1:11" ht="15.75" customHeight="1" thickBot="1" x14ac:dyDescent="0.25">
      <c r="A46" s="44" t="s">
        <v>64</v>
      </c>
      <c r="B46" s="45"/>
      <c r="C46" s="20">
        <f>C48+C49+C50+C51+C52+C53</f>
        <v>25082755.600140002</v>
      </c>
      <c r="D46" s="20">
        <f t="shared" ref="D46:E46" si="6">D48+D49+D50+D51+D52+D53</f>
        <v>31056056.725300007</v>
      </c>
      <c r="E46" s="20">
        <f t="shared" si="6"/>
        <v>500.96971664282017</v>
      </c>
    </row>
    <row r="47" spans="1:11" ht="45" x14ac:dyDescent="0.2">
      <c r="A47" s="6" t="s">
        <v>65</v>
      </c>
      <c r="B47" s="7" t="s">
        <v>66</v>
      </c>
      <c r="C47" s="20">
        <f>SUM(C48:C51)</f>
        <v>24387124.765610002</v>
      </c>
      <c r="D47" s="20">
        <f>SUM(D48:D51)</f>
        <v>31051784.932650004</v>
      </c>
      <c r="E47" s="21">
        <f t="shared" ref="E47:E54" si="7">D47/C47*100</f>
        <v>127.32860159242023</v>
      </c>
      <c r="F47" s="9"/>
    </row>
    <row r="48" spans="1:11" ht="22.5" x14ac:dyDescent="0.2">
      <c r="A48" s="6" t="s">
        <v>72</v>
      </c>
      <c r="B48" s="7" t="s">
        <v>92</v>
      </c>
      <c r="C48" s="33">
        <v>16257531</v>
      </c>
      <c r="D48" s="33">
        <v>21622487.800000001</v>
      </c>
      <c r="E48" s="22">
        <f t="shared" si="7"/>
        <v>132.99982512719797</v>
      </c>
      <c r="F48" s="9"/>
    </row>
    <row r="49" spans="1:8" ht="33.75" x14ac:dyDescent="0.2">
      <c r="A49" s="6" t="s">
        <v>73</v>
      </c>
      <c r="B49" s="7" t="s">
        <v>67</v>
      </c>
      <c r="C49" s="33">
        <v>5020128.8766299998</v>
      </c>
      <c r="D49" s="33">
        <v>6297426.0647700001</v>
      </c>
      <c r="E49" s="22">
        <f t="shared" si="7"/>
        <v>125.44351389236539</v>
      </c>
      <c r="F49" s="9"/>
    </row>
    <row r="50" spans="1:8" ht="22.5" x14ac:dyDescent="0.2">
      <c r="A50" s="6" t="s">
        <v>74</v>
      </c>
      <c r="B50" s="7" t="s">
        <v>97</v>
      </c>
      <c r="C50" s="33">
        <v>2522053.8468000004</v>
      </c>
      <c r="D50" s="33">
        <v>2590632.3042299999</v>
      </c>
      <c r="E50" s="22">
        <f t="shared" si="7"/>
        <v>102.71915119960711</v>
      </c>
    </row>
    <row r="51" spans="1:8" ht="22.5" x14ac:dyDescent="0.2">
      <c r="A51" s="6" t="s">
        <v>75</v>
      </c>
      <c r="B51" s="7" t="s">
        <v>68</v>
      </c>
      <c r="C51" s="33">
        <v>587411.04217999999</v>
      </c>
      <c r="D51" s="33">
        <v>541238.76364999998</v>
      </c>
      <c r="E51" s="22">
        <f t="shared" si="7"/>
        <v>92.139698573141317</v>
      </c>
    </row>
    <row r="52" spans="1:8" ht="81" customHeight="1" x14ac:dyDescent="0.2">
      <c r="A52" s="6" t="s">
        <v>77</v>
      </c>
      <c r="B52" s="7" t="s">
        <v>76</v>
      </c>
      <c r="C52" s="33">
        <v>696745.22477999993</v>
      </c>
      <c r="D52" s="33">
        <v>4795.3251799999998</v>
      </c>
      <c r="E52" s="22">
        <f t="shared" si="7"/>
        <v>0.68824657987633042</v>
      </c>
    </row>
    <row r="53" spans="1:8" ht="59.25" customHeight="1" x14ac:dyDescent="0.2">
      <c r="A53" s="6" t="s">
        <v>69</v>
      </c>
      <c r="B53" s="7" t="s">
        <v>70</v>
      </c>
      <c r="C53" s="38">
        <v>-1114.3902499999999</v>
      </c>
      <c r="D53" s="38">
        <v>-523.53253000000007</v>
      </c>
      <c r="E53" s="22">
        <f t="shared" si="7"/>
        <v>46.979281270632086</v>
      </c>
    </row>
    <row r="54" spans="1:8" ht="15.75" customHeight="1" thickBot="1" x14ac:dyDescent="0.3">
      <c r="A54" s="44" t="s">
        <v>71</v>
      </c>
      <c r="B54" s="45"/>
      <c r="C54" s="20">
        <f>C46+C5</f>
        <v>32039172.368020002</v>
      </c>
      <c r="D54" s="20">
        <f>D46+D5</f>
        <v>38876119.208010003</v>
      </c>
      <c r="E54" s="43">
        <f t="shared" si="7"/>
        <v>121.33933661412028</v>
      </c>
      <c r="F54" s="42"/>
      <c r="G54" s="18"/>
      <c r="H54" s="9"/>
    </row>
    <row r="56" spans="1:8" x14ac:dyDescent="0.2">
      <c r="C56" s="23"/>
    </row>
    <row r="57" spans="1:8" x14ac:dyDescent="0.2">
      <c r="C57" s="23"/>
    </row>
    <row r="59" spans="1:8" x14ac:dyDescent="0.2">
      <c r="D59" s="23"/>
    </row>
    <row r="62" spans="1:8" x14ac:dyDescent="0.2">
      <c r="D62" s="23"/>
    </row>
  </sheetData>
  <autoFilter ref="A1:F54" xr:uid="{00000000-0009-0000-0000-000000000000}">
    <filterColumn colId="0" showButton="0"/>
    <filterColumn colId="1" showButton="0"/>
    <filterColumn colId="2" showButton="0"/>
    <filterColumn colId="3" showButton="0"/>
  </autoFilter>
  <mergeCells count="10">
    <mergeCell ref="A46:B46"/>
    <mergeCell ref="A54:B54"/>
    <mergeCell ref="A1:E1"/>
    <mergeCell ref="A3:A4"/>
    <mergeCell ref="B3:B4"/>
    <mergeCell ref="A6:B6"/>
    <mergeCell ref="A5:B5"/>
    <mergeCell ref="A23:B23"/>
    <mergeCell ref="C3:E3"/>
    <mergeCell ref="D2:E2"/>
  </mergeCells>
  <pageMargins left="0.17" right="0.17" top="0.22" bottom="0.19" header="0.18" footer="0.1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Алимханов Аслан Абдурахманович</cp:lastModifiedBy>
  <cp:lastPrinted>2017-05-16T14:30:36Z</cp:lastPrinted>
  <dcterms:created xsi:type="dcterms:W3CDTF">2015-03-19T05:40:52Z</dcterms:created>
  <dcterms:modified xsi:type="dcterms:W3CDTF">2026-04-21T14:07:05Z</dcterms:modified>
</cp:coreProperties>
</file>